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<sst xmlns="http://schemas.openxmlformats.org/spreadsheetml/2006/main" count="1065" uniqueCount="431">
  <si>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</si>
  <si>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</si>
  <si>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</si>
  <si>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</si>
  <si>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</si>
  <si>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</si>
  <si>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</si>
  <si>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</si>
  <si>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</si>
  <si>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</si>
  <si>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</si>
  <si>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</si>
  <si>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</si>
  <si>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</si>
  <si>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</si>
  <si>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</si>
  <si>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</si>
  <si>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</si>
  <si>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</si>
  <si>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</si>
  <si>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</si>
  <si>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</si>
  <si>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</si>
  <si>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</si>
  <si>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</si>
  <si>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</si>
  <si>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</si>
  <si>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</si>
  <si>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</si>
  <si>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</si>
  <si>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</si>
  <si>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</si>
  <si>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</si>
  <si>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</si>
  <si>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</si>
  <si>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</si>
  <si>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</si>
  <si>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</si>
  <si>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</si>
  <si>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</si>
  <si>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</si>
  <si>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</si>
  <si>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</si>
  <si>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</si>
  <si>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</si>
  <si>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</si>
  <si>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</si>
  <si>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</si>
  <si>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</si>
  <si>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</si>
  <si>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</si>
  <si>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</si>
  <si>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</si>
  <si>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</si>
  <si>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</si>
  <si>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</si>
  <si>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</si>
  <si>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</si>
  <si>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</si>
  <si>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</si>
  <si>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</si>
  <si>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</si>
  <si>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</si>
  <si>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</si>
  <si>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</si>
  <si>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</si>
  <si>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</si>
  <si>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</si>
  <si>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</si>
  <si>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</si>
  <si>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</si>
  <si>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</si>
  <si>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</si>
  <si>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</si>
  <si>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</si>
  <si>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</si>
  <si>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</si>
  <si>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</si>
  <si>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</si>
  <si>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</si>
  <si>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</si>
  <si>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</si>
  <si>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</si>
  <si>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</si>
  <si>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</si>
  <si>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</si>
  <si>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</si>
  <si>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</si>
  <si>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</si>
  <si>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</si>
  <si>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</si>
  <si>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</si>
  <si>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</si>
  <si>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</si>
  <si>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</si>
  <si>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</si>
  <si>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</si>
  <si>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</si>
  <si>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</si>
  <si>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</si>
  <si>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</si>
  <si>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</si>
  <si>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</si>
  <si>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</si>
  <si>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</si>
  <si>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</si>
  <si>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</si>
  <si>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</si>
  <si>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</si>
  <si>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</si>
  <si>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</si>
  <si>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</si>
  <si>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</si>
  <si>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</si>
  <si>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</si>
  <si>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</si>
  <si>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</si>
  <si>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</si>
  <si>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</si>
  <si>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</si>
  <si>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</si>
  <si>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</si>
  <si>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</si>
  <si>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</si>
  <si>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</si>
  <si>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</si>
  <si>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</si>
  <si>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</si>
  <si>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</si>
  <si>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</si>
  <si>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</si>
  <si>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</si>
  <si>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</si>
  <si>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</si>
  <si>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</si>
  <si>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</si>
  <si>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</si>
  <si>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</si>
  <si>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</si>
  <si>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</si>
  <si>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</si>
  <si>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</si>
  <si>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</si>
  <si>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</si>
  <si>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</si>
  <si>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</si>
  <si>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</si>
  <si>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</si>
  <si>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</si>
  <si>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</si>
  <si>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</si>
  <si>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</si>
  <si>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</si>
  <si>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</si>
  <si>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</si>
  <si>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</si>
  <si>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</si>
  <si>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</si>
  <si>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</si>
  <si>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</si>
  <si>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</si>
  <si>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</si>
  <si>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</si>
  <si>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</si>
  <si>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</si>
  <si>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</si>
  <si>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</si>
  <si>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</si>
  <si>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</si>
  <si>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</si>
  <si>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</si>
  <si>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</si>
  <si>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</si>
  <si>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</si>
  <si>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</si>
  <si>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</si>
  <si>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</si>
  <si>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</si>
  <si>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</si>
  <si>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</si>
  <si>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</si>
  <si>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</si>
  <si>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</si>
  <si>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</si>
  <si>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</si>
  <si>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</si>
  <si>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</si>
  <si>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</si>
  <si>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</si>
  <si>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</si>
  <si>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</si>
  <si>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</si>
  <si>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</si>
  <si>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</si>
  <si>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</si>
  <si>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</si>
  <si>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</si>
  <si>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</si>
  <si>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</si>
  <si>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</si>
  <si>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</si>
  <si>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</si>
  <si>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</si>
  <si>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</si>
  <si>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</si>
  <si>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</si>
  <si>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</si>
  <si>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</si>
  <si>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</si>
  <si>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</si>
  <si>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</si>
  <si>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</si>
  <si>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</si>
  <si>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</si>
  <si>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</si>
  <si>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</si>
  <si>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</si>
  <si>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</si>
  <si>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</si>
  <si>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</si>
  <si>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</si>
  <si>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</si>
  <si>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</si>
  <si>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</si>
  <si>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</si>
  <si>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</si>
  <si>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</si>
  <si>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</si>
  <si>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</si>
  <si>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</si>
  <si>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</si>
  <si>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</si>
  <si>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</si>
  <si>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</si>
  <si>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</si>
  <si>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</si>
  <si>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</si>
  <si>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</si>
  <si>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</si>
  <si>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</si>
  <si>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</si>
  <si>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</si>
  <si>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</si>
  <si>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</si>
  <si>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</si>
  <si>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</si>
  <si>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</si>
  <si>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</si>
  <si>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</si>
  <si>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</si>
  <si>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</si>
  <si>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</si>
  <si>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</si>
  <si>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</si>
  <si>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</si>
  <si>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</si>
  <si>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</si>
  <si>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</si>
  <si>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</si>
  <si>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</si>
  <si>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</si>
  <si>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</si>
  <si>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</si>
  <si>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</si>
  <si>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</si>
  <si>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</si>
  <si>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</si>
  <si>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</si>
  <si>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</si>
  <si>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</si>
  <si>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</si>
  <si>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</si>
  <si>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</si>
  <si>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</si>
  <si>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</si>
  <si>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</si>
  <si>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</si>
  <si>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</si>
  <si>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</si>
  <si>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</si>
  <si>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</si>
  <si>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</si>
  <si>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</si>
  <si>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</si>
  <si>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</si>
  <si>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</si>
  <si>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</si>
  <si>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</si>
  <si>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</si>
  <si>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</si>
  <si>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</si>
  <si>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</si>
  <si>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</si>
  <si>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</si>
  <si>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</si>
  <si>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</si>
  <si>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</si>
  <si>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</si>
  <si>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</si>
  <si>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</si>
  <si>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</si>
  <si>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</si>
  <si>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</si>
  <si>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</si>
  <si>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</si>
  <si>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</si>
  <si>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</si>
  <si>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</si>
  <si>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</si>
  <si>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</si>
  <si>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</si>
  <si>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</si>
  <si>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</si>
  <si>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</si>
  <si>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</si>
  <si>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</si>
  <si>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</si>
  <si>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</si>
  <si>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</si>
  <si>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</si>
  <si>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</si>
  <si>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</si>
  <si>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</si>
  <si>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</si>
  <si>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</si>
  <si>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</si>
  <si>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</si>
  <si>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</si>
  <si>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</si>
  <si>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</si>
  <si>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</si>
  <si>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</si>
  <si>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</si>
  <si>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</si>
  <si>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</si>
  <si>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</si>
  <si>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</si>
  <si>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</si>
  <si>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</si>
  <si>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</si>
  <si>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</si>
  <si>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</si>
  <si>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</si>
  <si>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</si>
  <si>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</si>
  <si>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</si>
  <si>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</si>
  <si>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</si>
  <si>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</si>
  <si>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</si>
  <si>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</si>
  <si>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</si>
  <si>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</si>
  <si>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</si>
  <si>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</si>
  <si>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</si>
  <si>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</si>
  <si>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</si>
  <si>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</si>
  <si>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</si>
  <si>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</si>
  <si>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</si>
  <si>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</si>
  <si>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</si>
  <si>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</si>
  <si>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</si>
  <si>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</si>
  <si>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</si>
  <si>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</si>
  <si>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</si>
  <si>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</si>
  <si>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</si>
  <si>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</si>
  <si>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</si>
  <si>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</si>
  <si>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</si>
  <si>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</si>
  <si>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</si>
  <si>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</si>
  <si>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</si>
  <si>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</si>
  <si>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</si>
  <si>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</si>
  <si>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</si>
  <si>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</si>
  <si>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</si>
  <si>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</si>
  <si>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</si>
  <si>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</si>
  <si>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</si>
  <si>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</si>
  <si>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</si>
  <si>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</si>
  <si>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</si>
  <si>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</si>
  <si>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</si>
  <si>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</si>
  <si>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</si>
  <si>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</si>
  <si>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</si>
  <si>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</si>
  <si>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</si>
  <si>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</si>
  <si>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</si>
  <si>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</si>
  <si>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</si>
  <si>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</si>
  <si>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</si>
  <si>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</si>
  <si>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</si>
  <si>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</si>
  <si>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</si>
  <si>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</si>
  <si>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</si>
  <si>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</si>
  <si>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</si>
  <si>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</si>
  <si>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</si>
  <si>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P_Гч_25_ЛК15_017286</t>
  </si>
  <si>
    <t>Реконструкция ВЛ-0,4 кВ от опоры №2-8 до опоры №2-14 фидера-2 ТП-428 в соответствии с договором на ТП № 1-35-25-0223 г. Горячий Ключ</t>
  </si>
  <si>
    <t>Выполнение проектно-изыскательстких и стоительно-монтажных работ по объекту: Реконструкция ВЛ-0,4 кВ от опоры №2-8 до опоры №2-14 фидера-2 ТП-428 в соответствии с договором на ТП № 1-35-25-0223 г. Горячий Ключ</t>
  </si>
  <si>
    <t>ЭПУ для ведения личного подсобного хозяйства</t>
  </si>
  <si>
    <t>353271, г Горячий Ключ, Кутаис п, пер Северный, дом № 10</t>
  </si>
  <si>
    <t>1-35-25-0223 от 23.09.2025</t>
  </si>
  <si>
    <t>Оплачен полностью</t>
  </si>
  <si>
    <t>ВЛ-0,4 кВ ф-2 ТП-428 от опоры №2-8 до опоры №2-14</t>
  </si>
  <si>
    <t>ВЛИ 0,4 кВ – 0,21, марка провода 3х35+1х54,6 мм²</t>
  </si>
  <si>
    <t>3х35+1х54,6 мм²</t>
  </si>
  <si>
    <t>2А35</t>
  </si>
  <si>
    <t>ВЛИ-0,4 кВ ф-2 ТП-428 от опоры №2-8 до опоры №2-14</t>
  </si>
  <si>
    <t xml:space="preserve">0,21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</si>
</sst>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418</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419</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P_Гч_25_ЛК15_017286</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Реконструкция ВЛ-0,4 кВ от опоры №2-8 до опоры №2-14 фидера-2 ТП-428 в соответствии с договором на ТП № 1-35-25-0223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3" t="s">
        <v>424</v>
      </c>
      <c r="E22" s="204" t="s">
        <v>422</v>
      </c>
      <c r="F22" s="204" t="s">
        <v>421</v>
      </c>
      <c r="G22" s="204" t="s">
        <v>429</v>
      </c>
      <c r="H22" s="201">
        <v>1.4999999999999999E-2</v>
      </c>
      <c r="I22" s="86">
        <v>0</v>
      </c>
      <c r="J22" s="202">
        <v>1.4999999999999999E-2</v>
      </c>
      <c r="K22" s="86">
        <v>0.4</v>
      </c>
      <c r="L22" s="86" t="s">
        <v>396</v>
      </c>
      <c r="M22" s="86" t="s">
        <v>373</v>
      </c>
      <c r="N22" s="86" t="s">
        <v>373</v>
      </c>
      <c r="O22" s="86" t="s">
        <v>373</v>
      </c>
      <c r="P22" s="86" t="s">
        <v>373</v>
      </c>
      <c r="Q22" s="86" t="s">
        <v>373</v>
      </c>
      <c r="R22" s="86" t="s">
        <v>373</v>
      </c>
      <c r="S22" s="186">
        <v>1.7981549999999999E-2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P_Гч_25_ЛК15_017286</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Реконструкция ВЛ-0,4 кВ от опоры №2-8 до опоры №2-14 фидера-2 ТП-428 в соответствии с договором на ТП № 1-35-25-0223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P_Гч_25_ЛК15_017286</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Реконструкция ВЛ-0,4 кВ от опоры №2-8 до опоры №2-14 фидера-2 ТП-428 в соответствии с договором на ТП № 1-35-25-0223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181" t="s">
        <v>226</v>
      </c>
      <c r="D25" s="32" t="s">
        <v>425</v>
      </c>
      <c r="E25" s="32" t="s">
        <v>429</v>
      </c>
      <c r="F25" s="181">
        <v>0.23</v>
      </c>
      <c r="G25" s="61">
        <v>0.4</v>
      </c>
      <c r="H25" s="181">
        <v>0.23</v>
      </c>
      <c r="I25" s="61">
        <v>0.4</v>
      </c>
      <c r="J25" s="62" t="s">
        <v>417</v>
      </c>
      <c r="K25" s="181">
        <v>1</v>
      </c>
      <c r="L25" s="158" t="s">
        <v>62</v>
      </c>
      <c r="M25" s="181" t="s">
        <v>428</v>
      </c>
      <c r="N25" s="159" t="s">
        <v>427</v>
      </c>
      <c r="O25" s="181" t="s">
        <v>416</v>
      </c>
      <c r="P25" s="159" t="s">
        <v>401</v>
      </c>
      <c r="Q25" s="181">
        <v>0.21</v>
      </c>
      <c r="R25" s="181">
        <v>0.21</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P_Гч_25_ЛК15_017286</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Реконструкция ВЛ-0,4 кВ от опоры №2-8 до опоры №2-14 фидера-2 ТП-428 в соответствии с договором на ТП № 1-35-25-0223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№2-8 до опоры №2-14 фидера-2 ТП-428 в соответствии с договором на ТП № 1-35-25-0223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P_Гч_25_ЛК15_017286</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Реконструкция ВЛ-0,4 кВ от опоры №2-8 до опоры №2-14 фидера-2 ТП-428 в соответствии с договором на ТП № 1-35-25-0223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9" t="s">
        <v>79</v>
      </c>
      <c r="F19" s="250"/>
      <c r="G19" s="250"/>
      <c r="H19" s="250"/>
      <c r="I19" s="251"/>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P_Гч_25_ЛК15_017286</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Реконструкция ВЛ-0,4 кВ от опоры №2-8 до опоры №2-14 фидера-2 ТП-428 в соответствии с договором на ТП № 1-35-25-0223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45923</v>
      </c>
      <c r="D26" s="54" t="s">
        <v>373</v>
      </c>
      <c r="E26" s="54" t="s">
        <v>373</v>
      </c>
      <c r="F26" s="54" t="s">
        <v>373</v>
      </c>
      <c r="G26" s="184">
        <v>45923</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46036</v>
      </c>
      <c r="D35" s="184">
        <v>46036</v>
      </c>
      <c r="E35" s="184">
        <v>46038</v>
      </c>
      <c r="F35" s="184">
        <v>46039</v>
      </c>
      <c r="G35" s="184">
        <v>46036</v>
      </c>
      <c r="H35" s="184">
        <v>46036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T32" sqref="T32"/>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P_Гч_25_ЛК15_017286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Реконструкция ВЛ-0,4 кВ от опоры №2-8 до опоры №2-14 фидера-2 ТП-428 в соответствии с договором на ТП № 1-35-25-0223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415</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v>
      </c>
      <c r="D24" s="193">
        <f>J24+N24+R24+V24+Z24</f>
        <v>0</v>
      </c>
      <c r="E24" s="194">
        <v>0</v>
      </c>
      <c r="F24" s="194">
        <v>0</v>
      </c>
      <c r="G24" s="193">
        <f>C24</f>
        <v>0</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v>
      </c>
      <c r="Y24" s="193">
        <f t="shared" si="0"/>
        <v>0</v>
      </c>
      <c r="Z24" s="193">
        <f t="shared" si="0"/>
        <v>0</v>
      </c>
      <c r="AA24" s="193">
        <f t="shared" si="0"/>
        <v>0</v>
      </c>
      <c r="AB24" s="195">
        <f>H24+L24+P24+T24+X24</f>
        <v>0</v>
      </c>
      <c r="AC24" s="193">
        <f>J24+N24+R24+V24+Z24</f>
        <v>0</v>
      </c>
      <c r="AD24" s="152">
        <f>AB30*1.2</f>
        <v>0</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v>
      </c>
      <c r="D27" s="196">
        <f t="shared" si="2"/>
        <v>0</v>
      </c>
      <c r="E27" s="196">
        <f t="shared" ref="E27:I27" si="5">E24</f>
        <v>0</v>
      </c>
      <c r="F27" s="196">
        <f t="shared" si="5"/>
        <v>0</v>
      </c>
      <c r="G27" s="196">
        <f t="shared" si="5"/>
        <v>0</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v>
      </c>
      <c r="Y27" s="196">
        <v>0</v>
      </c>
      <c r="Z27" s="196">
        <f>Z30*1.2</f>
        <v>0</v>
      </c>
      <c r="AA27" s="196">
        <v>0</v>
      </c>
      <c r="AB27" s="195">
        <f t="shared" si="3"/>
        <v>0</v>
      </c>
      <c r="AC27" s="196">
        <f t="shared" si="4"/>
        <v>0</v>
      </c>
      <c r="AD27" s="173"/>
      <c r="AE27" s="265"/>
    </row>
    <row r="28" spans="1:33" s="108" customFormat="1" ht="18.75" x14ac:dyDescent="0.25">
      <c r="A28" s="49" t="s">
        <v>161</v>
      </c>
      <c r="B28" s="37" t="s">
        <v>160</v>
      </c>
      <c r="C28" s="195">
        <f>H28+L28+P28+T28+X28</f>
        <v>1.7981549999999999E-2</v>
      </c>
      <c r="D28" s="196">
        <f>J28+N28+R28+V28+Z28</f>
        <v>1.7981549999999999E-2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1.7981549999999999E-2</v>
      </c>
      <c r="U28" s="196">
        <v>0</v>
      </c>
      <c r="V28" s="186">
        <v>1.7981549999999999E-2</v>
      </c>
      <c r="W28" s="196">
        <v>0</v>
      </c>
      <c r="X28" s="193">
        <v>0</v>
      </c>
      <c r="Y28" s="193">
        <v>0</v>
      </c>
      <c r="Z28" s="193">
        <v>0</v>
      </c>
      <c r="AA28" s="193">
        <v>0</v>
      </c>
      <c r="AB28" s="195">
        <f>H28+L28+P28+T28+X28</f>
        <v>1.7981549999999999E-2</v>
      </c>
      <c r="AC28" s="196">
        <f>J28+N28+R28+V28+Z28</f>
        <v>1.7981549999999999E-2</v>
      </c>
      <c r="AD28" s="173"/>
      <c r="AE28" s="26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5"/>
    </row>
    <row r="30" spans="1:33" ht="47.25" x14ac:dyDescent="0.25">
      <c r="A30" s="51" t="s">
        <v>61</v>
      </c>
      <c r="B30" s="50" t="s">
        <v>157</v>
      </c>
      <c r="C30" s="193">
        <f t="shared" si="1"/>
        <v>0</v>
      </c>
      <c r="D30" s="193">
        <f t="shared" si="2"/>
        <v>0</v>
      </c>
      <c r="E30" s="194">
        <v>0</v>
      </c>
      <c r="F30" s="194">
        <v>0</v>
      </c>
      <c r="G30" s="193">
        <f>C30</f>
        <v>0</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v>
      </c>
      <c r="Y30" s="196">
        <v>0</v>
      </c>
      <c r="Z30" s="196">
        <v>0</v>
      </c>
      <c r="AA30" s="196">
        <v>0</v>
      </c>
      <c r="AB30" s="195">
        <f t="shared" si="3"/>
        <v>0</v>
      </c>
      <c r="AC30" s="193">
        <f t="shared" si="4"/>
        <v>0</v>
      </c>
      <c r="AD30" s="152"/>
      <c r="AE30" s="265"/>
    </row>
    <row r="31" spans="1:33" ht="15.75" customHeight="1" x14ac:dyDescent="0.25">
      <c r="A31" s="51" t="s">
        <v>156</v>
      </c>
      <c r="B31" s="37" t="s">
        <v>155</v>
      </c>
      <c r="C31" s="195">
        <f t="shared" si="1"/>
        <v>0</v>
      </c>
      <c r="D31" s="196">
        <f t="shared" si="2"/>
        <v>0</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5">
        <f t="shared" si="3"/>
        <v>0</v>
      </c>
      <c r="AC31" s="196">
        <f t="shared" si="4"/>
        <v>0</v>
      </c>
      <c r="AD31" s="152"/>
      <c r="AE31" s="265"/>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v>0</v>
      </c>
      <c r="Y32" s="196">
        <v>0</v>
      </c>
      <c r="Z32" s="196">
        <v>0</v>
      </c>
      <c r="AA32" s="196">
        <v>0</v>
      </c>
      <c r="AB32" s="195">
        <f t="shared" si="3"/>
        <v>0</v>
      </c>
      <c r="AC32" s="196">
        <f t="shared" si="4"/>
        <v>0</v>
      </c>
      <c r="AD32" s="152"/>
      <c r="AE32" s="26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5"/>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4"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P_Гч_25_ЛК15_017286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Реконструкция ВЛ-0,4 кВ от опоры №2-8 до опоры №2-14 фидера-2 ТП-428 в соответствии с договором на ТП № 1-35-25-0223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0.21</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P_Гч_25_ЛК15_017286</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Реконструкция ВЛ-0,4 кВ от опоры №2-8 до опоры №2-14 фидера-2 ТП-428 в соответствии с договором на ТП № 1-35-25-0223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Реконструкция ВЛ-0,4 кВ от опоры №2-8 до опоры №2-14 фидера-2 ТП-428 в соответствии с договором на ТП № 1-35-25-0223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2026-05-05T13:22:04Z</dcterms:modified>
</cp:coreProperties>
</file>